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05" i="1" l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<sst xmlns="http://schemas.openxmlformats.org/spreadsheetml/2006/main" count="251" uniqueCount="127">
  <si>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</si>
  <si>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</si>
  <si>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</si>
  <si>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</si>
  <si>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</si>
  <si>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</si>
  <si>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</si>
  <si>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</si>
  <si>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</si>
  <si>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</si>
  <si>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</si>
  <si>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</si>
  <si>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</si>
  <si>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</si>
  <si>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</si>
  <si>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</si>
  <si>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</si>
  <si>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</si>
  <si>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</si>
  <si>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</si>
  <si>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</si>
  <si>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</si>
  <si>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</si>
  <si>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</si>
  <si>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</si>
  <si>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</si>
  <si>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</si>
  <si>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</si>
  <si>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</si>
  <si>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</si>
  <si>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</si>
  <si>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</si>
  <si>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</si>
  <si>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</si>
  <si>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</si>
  <si>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</si>
  <si>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</si>
  <si>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</si>
  <si>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</si>
  <si>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</si>
  <si>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</si>
  <si>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</si>
  <si>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</si>
  <si>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Пластина 2Ф-1 МБС-С 5 мм (1х1 м)</t>
  </si>
  <si>
    <t>кг</t>
  </si>
  <si>
    <t>ГОСТ 7338-90</t>
  </si>
  <si>
    <t>Пластина 2Н-1-ТМКЩ-С 4 мм</t>
  </si>
  <si>
    <t>Пластина 2Ф-1-ТМКЩ-С 8 мм</t>
  </si>
  <si>
    <t>Кольцо резиновое МУВП 19,5х10х5</t>
  </si>
  <si>
    <t>шт</t>
  </si>
  <si>
    <t>ТУ 2500-37600152106-94</t>
  </si>
  <si>
    <t>Кольцо резиновое МУВП 27х14х7</t>
  </si>
  <si>
    <t>Кольцо резиновое МУВП 35х18х9</t>
  </si>
  <si>
    <t>Кольцо резиновое МУВП 45х24х11</t>
  </si>
  <si>
    <t>Кольцо резиновое МУВП 56,5х30х14</t>
  </si>
  <si>
    <t>Кольцо резиновое МУВП 70х38х18</t>
  </si>
  <si>
    <t>Техпластина трансф. МБС УМ-10мм</t>
  </si>
  <si>
    <t>ГОСТ 12855-77</t>
  </si>
  <si>
    <t>Пластина 2Н-1 МБС-С 2 мм 1х6м</t>
  </si>
  <si>
    <t>Пластина 2Н-1 МБС-С 4 мм 1х6м</t>
  </si>
  <si>
    <t>Пластина 2Н-1 МБС-С 3 мм</t>
  </si>
  <si>
    <t>Пластина 2Н-1-МБС-С 8 мм</t>
  </si>
  <si>
    <t>Рукав напорный 20х29 мм (с нитяным усилением ф 20мм 16 Атм)</t>
  </si>
  <si>
    <t>пог.м</t>
  </si>
  <si>
    <t>ГОСТ 10362-76</t>
  </si>
  <si>
    <t>Рукав напорный 40х51.5 (с нитяным усилением ф 40 мм 16 Атм)</t>
  </si>
  <si>
    <t>Рукав напорный 60х74 (с нитяным усилением ф 60 мм 16 Атм)</t>
  </si>
  <si>
    <t>Рукав резин.напор.для газ.сварки/резки метал.I-9.0-0.63</t>
  </si>
  <si>
    <t>ГОСТ 9356-75</t>
  </si>
  <si>
    <t>Рукав резин.напор.для газ.сварки/резки метал. Ш-9.0-2.0</t>
  </si>
  <si>
    <t>Рукав напорно-всасывающий МБС антистатич. 25 мм</t>
  </si>
  <si>
    <t>ГОСТ 5398-76</t>
  </si>
  <si>
    <t>Рукав напорно-всасывающий В-2-10-100</t>
  </si>
  <si>
    <t>Рукав напорно-всасывающий Б-2-32-10 (10 м)</t>
  </si>
  <si>
    <t>Рукав напорно-всасывающий  Б-2-38-10 (10м)</t>
  </si>
  <si>
    <t>Пластина 2Ф-1 МБС-С 3 мм 1х1</t>
  </si>
  <si>
    <t>Пластина 2Н-1-МБС-С- 1 мм</t>
  </si>
  <si>
    <t>Пластина 2Ф-1-ТМКЩ-С 3 мм</t>
  </si>
  <si>
    <t>Техпластина ТМКЩ-С 5 мм</t>
  </si>
  <si>
    <t>Пластина 2Ф-1-ТМКЩ-С 6 мм</t>
  </si>
  <si>
    <t>Шнур резиновый 4С (МБС) 10 мм</t>
  </si>
  <si>
    <t>ГОСТ 6467-79</t>
  </si>
  <si>
    <t>Шнур резиновый  4С (МБС) 12 мм</t>
  </si>
  <si>
    <t>Кольцо уплотнительное резиновое 019х023х025</t>
  </si>
  <si>
    <t>Техпластина МБС-С 4 мм</t>
  </si>
  <si>
    <t>Рукав напорный 10,0х17,5 мм (с нитяным усилением ф 10мм 16 Атм)</t>
  </si>
  <si>
    <t>Пластина 2Ф-1-ТМКЩ-С 4 мм</t>
  </si>
  <si>
    <t>Пластина 1Н-1-ТМКЩ-С 5 мм (шир. 1200)</t>
  </si>
  <si>
    <t xml:space="preserve">Техпластина ТМКЩ 10 мм </t>
  </si>
  <si>
    <t>Шнур резиновый шприцованный  14Р 2 д.6мм</t>
  </si>
  <si>
    <t>Ремень клиновой SPA-2120</t>
  </si>
  <si>
    <t>Ремень клиновой SPA-2500</t>
  </si>
  <si>
    <t>Ремень клиновой SPA-3150</t>
  </si>
  <si>
    <t>Ремень клиновой SPZ-825</t>
  </si>
  <si>
    <t>Ремень клиновой SPZ-1120</t>
  </si>
  <si>
    <t>Ремень клиновой SPZ-1320</t>
  </si>
  <si>
    <t>Ремень клиновой SPZ-1400</t>
  </si>
  <si>
    <t>Ремень клиновой SPA-1700</t>
  </si>
  <si>
    <t>Ремень клиновой SPA-1900</t>
  </si>
  <si>
    <t>Пластина 2Ф-2-ТМКЩ-С  2х5 мм (500х500)</t>
  </si>
  <si>
    <t>Трубка резиновая вакуумная 10 х3</t>
  </si>
  <si>
    <t>ГОСТ 5496-78</t>
  </si>
  <si>
    <t>Пластина 1Ф-1 МБС-С 5 мм (1х1 м)</t>
  </si>
  <si>
    <t>Пластина 1Ф-1 МБС-С 3 мм (1х1 м)</t>
  </si>
  <si>
    <t>Резина вакуумная А 7889 10 мм</t>
  </si>
  <si>
    <t>ТУ 38-105116-81</t>
  </si>
  <si>
    <t>Пластина 1Н-1-ТМКЩ-С 4 мм (шир. 1200)</t>
  </si>
  <si>
    <t>Шнур ТМКЩ 20х10мм</t>
  </si>
  <si>
    <t>Манжеты 1-200х240 (200х240х15)</t>
  </si>
  <si>
    <t>ГОСТ 8752-79</t>
  </si>
  <si>
    <t>Техпластина МБС-С 1,0 мм</t>
  </si>
  <si>
    <t>Пластина 2Н-1-ТМКЩ-С 5 мм (шир. 1 м)</t>
  </si>
  <si>
    <t>Пластина 2Н-1-ТМКЩ-С 6 мм (шир. 1 м)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</si>
  <si>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</si>
  <si>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</si>
  <si>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</si>
  <si>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</si>
  <si>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</si>
  <si>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</si>
  <si>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</si>
  <si>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</si>
  <si>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</si>
  <si>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</si>
  <si>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</si>
  <si>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</si>
  <si>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</si>
  <si>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105 от 17.11.2014 предлагаем поставку Резинотехнических изделий: Лот №1 Резинотехнические изделия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</si>
</sst>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4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126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10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44</v>
      </c>
      <c r="D36" s="15">
        <v>20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44</v>
      </c>
      <c r="D37" s="15">
        <v>30</v>
      </c>
      <c r="E37" s="20" t="s">
        <v>45</v>
      </c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49</v>
      </c>
      <c r="D38" s="15">
        <v>40</v>
      </c>
      <c r="E38" s="20" t="s">
        <v>50</v>
      </c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51</v>
      </c>
      <c r="C39" s="20" t="s">
        <v>49</v>
      </c>
      <c r="D39" s="15">
        <v>40</v>
      </c>
      <c r="E39" s="20" t="s">
        <v>50</v>
      </c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52</v>
      </c>
      <c r="C40" s="20" t="s">
        <v>49</v>
      </c>
      <c r="D40" s="15">
        <v>60</v>
      </c>
      <c r="E40" s="20" t="s">
        <v>50</v>
      </c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53</v>
      </c>
      <c r="C41" s="20" t="s">
        <v>49</v>
      </c>
      <c r="D41" s="15">
        <v>60</v>
      </c>
      <c r="E41" s="20" t="s">
        <v>50</v>
      </c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54</v>
      </c>
      <c r="C42" s="20" t="s">
        <v>49</v>
      </c>
      <c r="D42" s="15">
        <v>60</v>
      </c>
      <c r="E42" s="20" t="s">
        <v>50</v>
      </c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55</v>
      </c>
      <c r="C43" s="20" t="s">
        <v>49</v>
      </c>
      <c r="D43" s="15">
        <v>50</v>
      </c>
      <c r="E43" s="20" t="s">
        <v>50</v>
      </c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56</v>
      </c>
      <c r="C44" s="20" t="s">
        <v>44</v>
      </c>
      <c r="D44" s="15">
        <v>30</v>
      </c>
      <c r="E44" s="20" t="s">
        <v>57</v>
      </c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58</v>
      </c>
      <c r="C45" s="20" t="s">
        <v>44</v>
      </c>
      <c r="D45" s="15">
        <v>30</v>
      </c>
      <c r="E45" s="20" t="s">
        <v>45</v>
      </c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59</v>
      </c>
      <c r="C46" s="20" t="s">
        <v>44</v>
      </c>
      <c r="D46" s="15">
        <v>40</v>
      </c>
      <c r="E46" s="20" t="s">
        <v>45</v>
      </c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60</v>
      </c>
      <c r="C47" s="20" t="s">
        <v>44</v>
      </c>
      <c r="D47" s="15">
        <v>30</v>
      </c>
      <c r="E47" s="20" t="s">
        <v>45</v>
      </c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61</v>
      </c>
      <c r="C48" s="20" t="s">
        <v>44</v>
      </c>
      <c r="D48" s="15">
        <v>30</v>
      </c>
      <c r="E48" s="20" t="s">
        <v>45</v>
      </c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62</v>
      </c>
      <c r="C49" s="20" t="s">
        <v>63</v>
      </c>
      <c r="D49" s="15">
        <v>40</v>
      </c>
      <c r="E49" s="20" t="s">
        <v>64</v>
      </c>
      <c r="F49" s="20"/>
      <c r="G49" s="25">
        <v>0</v>
      </c>
      <c r="H49" s="48">
        <f>ROUND(D49*ROUND(G49,2),2)</f>
        <v>0</v>
      </c>
    </row>
    <row r="50" spans="1:8" s="9" customFormat="1" ht="23.25" x14ac:dyDescent="0.25">
      <c r="A50" s="52">
        <v>16</v>
      </c>
      <c r="B50" s="20" t="s">
        <v>65</v>
      </c>
      <c r="C50" s="20" t="s">
        <v>63</v>
      </c>
      <c r="D50" s="15">
        <v>50</v>
      </c>
      <c r="E50" s="20" t="s">
        <v>64</v>
      </c>
      <c r="F50" s="20"/>
      <c r="G50" s="25">
        <v>0</v>
      </c>
      <c r="H50" s="48">
        <f>ROUND(D50*ROUND(G50,2),2)</f>
        <v>0</v>
      </c>
    </row>
    <row r="51" spans="1:8" s="9" customFormat="1" ht="23.25" x14ac:dyDescent="0.25">
      <c r="A51" s="52">
        <v>17</v>
      </c>
      <c r="B51" s="20" t="s">
        <v>66</v>
      </c>
      <c r="C51" s="20" t="s">
        <v>63</v>
      </c>
      <c r="D51" s="15">
        <v>10</v>
      </c>
      <c r="E51" s="20" t="s">
        <v>64</v>
      </c>
      <c r="F51" s="20"/>
      <c r="G51" s="25">
        <v>0</v>
      </c>
      <c r="H51" s="48">
        <f>ROUND(D51*ROUND(G51,2),2)</f>
        <v>0</v>
      </c>
    </row>
    <row r="52" spans="1:8" s="9" customFormat="1" ht="23.25" x14ac:dyDescent="0.25">
      <c r="A52" s="52">
        <v>18</v>
      </c>
      <c r="B52" s="20" t="s">
        <v>67</v>
      </c>
      <c r="C52" s="20" t="s">
        <v>63</v>
      </c>
      <c r="D52" s="15">
        <v>100</v>
      </c>
      <c r="E52" s="20" t="s">
        <v>68</v>
      </c>
      <c r="F52" s="20"/>
      <c r="G52" s="25">
        <v>0</v>
      </c>
      <c r="H52" s="48">
        <f>ROUND(D52*ROUND(G52,2),2)</f>
        <v>0</v>
      </c>
    </row>
    <row r="53" spans="1:8" s="9" customFormat="1" ht="23.25" x14ac:dyDescent="0.25">
      <c r="A53" s="52">
        <v>19</v>
      </c>
      <c r="B53" s="20" t="s">
        <v>69</v>
      </c>
      <c r="C53" s="20" t="s">
        <v>63</v>
      </c>
      <c r="D53" s="15">
        <v>100</v>
      </c>
      <c r="E53" s="20" t="s">
        <v>68</v>
      </c>
      <c r="F53" s="20"/>
      <c r="G53" s="25">
        <v>0</v>
      </c>
      <c r="H53" s="48">
        <f>ROUND(D53*ROUND(G53,2),2)</f>
        <v>0</v>
      </c>
    </row>
    <row r="54" spans="1:8" s="9" customFormat="1" ht="23.25" x14ac:dyDescent="0.25">
      <c r="A54" s="52">
        <v>20</v>
      </c>
      <c r="B54" s="20" t="s">
        <v>70</v>
      </c>
      <c r="C54" s="20" t="s">
        <v>63</v>
      </c>
      <c r="D54" s="15">
        <v>40</v>
      </c>
      <c r="E54" s="20" t="s">
        <v>71</v>
      </c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72</v>
      </c>
      <c r="C55" s="20" t="s">
        <v>63</v>
      </c>
      <c r="D55" s="15">
        <v>4</v>
      </c>
      <c r="E55" s="20" t="s">
        <v>71</v>
      </c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73</v>
      </c>
      <c r="C56" s="20" t="s">
        <v>63</v>
      </c>
      <c r="D56" s="15">
        <v>40</v>
      </c>
      <c r="E56" s="20" t="s">
        <v>71</v>
      </c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74</v>
      </c>
      <c r="C57" s="20" t="s">
        <v>63</v>
      </c>
      <c r="D57" s="15">
        <v>40</v>
      </c>
      <c r="E57" s="20" t="s">
        <v>71</v>
      </c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75</v>
      </c>
      <c r="C58" s="20" t="s">
        <v>44</v>
      </c>
      <c r="D58" s="15">
        <v>20</v>
      </c>
      <c r="E58" s="20" t="s">
        <v>45</v>
      </c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76</v>
      </c>
      <c r="C59" s="20" t="s">
        <v>44</v>
      </c>
      <c r="D59" s="15">
        <v>15</v>
      </c>
      <c r="E59" s="20" t="s">
        <v>45</v>
      </c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77</v>
      </c>
      <c r="C60" s="20" t="s">
        <v>44</v>
      </c>
      <c r="D60" s="15">
        <v>10</v>
      </c>
      <c r="E60" s="20" t="s">
        <v>45</v>
      </c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78</v>
      </c>
      <c r="C61" s="20" t="s">
        <v>44</v>
      </c>
      <c r="D61" s="15">
        <v>15</v>
      </c>
      <c r="E61" s="20" t="s">
        <v>45</v>
      </c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79</v>
      </c>
      <c r="C62" s="20" t="s">
        <v>44</v>
      </c>
      <c r="D62" s="15">
        <v>10</v>
      </c>
      <c r="E62" s="20" t="s">
        <v>45</v>
      </c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80</v>
      </c>
      <c r="C63" s="20" t="s">
        <v>44</v>
      </c>
      <c r="D63" s="15">
        <v>30</v>
      </c>
      <c r="E63" s="20" t="s">
        <v>81</v>
      </c>
      <c r="F63" s="20"/>
      <c r="G63" s="25">
        <v>0</v>
      </c>
      <c r="H63" s="48">
        <f>ROUND(D63*ROUND(G63,2),2)</f>
        <v>0</v>
      </c>
    </row>
    <row r="64" spans="1:8" s="9" customFormat="1" x14ac:dyDescent="0.25">
      <c r="A64" s="52">
        <v>30</v>
      </c>
      <c r="B64" s="20" t="s">
        <v>82</v>
      </c>
      <c r="C64" s="20" t="s">
        <v>44</v>
      </c>
      <c r="D64" s="15">
        <v>30</v>
      </c>
      <c r="E64" s="20" t="s">
        <v>81</v>
      </c>
      <c r="F64" s="20"/>
      <c r="G64" s="25">
        <v>0</v>
      </c>
      <c r="H64" s="48">
        <f>ROUND(D64*ROUND(G64,2),2)</f>
        <v>0</v>
      </c>
    </row>
    <row r="65" spans="1:8" s="9" customFormat="1" x14ac:dyDescent="0.25">
      <c r="A65" s="52">
        <v>31</v>
      </c>
      <c r="B65" s="20" t="s">
        <v>83</v>
      </c>
      <c r="C65" s="20" t="s">
        <v>49</v>
      </c>
      <c r="D65" s="15">
        <v>300</v>
      </c>
      <c r="E65" s="20" t="s">
        <v>45</v>
      </c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84</v>
      </c>
      <c r="C66" s="20" t="s">
        <v>44</v>
      </c>
      <c r="D66" s="15">
        <v>10</v>
      </c>
      <c r="E66" s="20" t="s">
        <v>45</v>
      </c>
      <c r="F66" s="20"/>
      <c r="G66" s="25">
        <v>0</v>
      </c>
      <c r="H66" s="48">
        <f>ROUND(D66*ROUND(G66,2),2)</f>
        <v>0</v>
      </c>
    </row>
    <row r="67" spans="1:8" s="9" customFormat="1" ht="23.25" x14ac:dyDescent="0.25">
      <c r="A67" s="52">
        <v>33</v>
      </c>
      <c r="B67" s="20" t="s">
        <v>85</v>
      </c>
      <c r="C67" s="20" t="s">
        <v>63</v>
      </c>
      <c r="D67" s="15">
        <v>100</v>
      </c>
      <c r="E67" s="20" t="s">
        <v>64</v>
      </c>
      <c r="F67" s="20"/>
      <c r="G67" s="25">
        <v>0</v>
      </c>
      <c r="H67" s="48">
        <f>ROUND(D67*ROUND(G67,2),2)</f>
        <v>0</v>
      </c>
    </row>
    <row r="68" spans="1:8" s="9" customFormat="1" x14ac:dyDescent="0.25">
      <c r="A68" s="52">
        <v>34</v>
      </c>
      <c r="B68" s="20" t="s">
        <v>77</v>
      </c>
      <c r="C68" s="20" t="s">
        <v>44</v>
      </c>
      <c r="D68" s="15">
        <v>15</v>
      </c>
      <c r="E68" s="20" t="s">
        <v>45</v>
      </c>
      <c r="F68" s="20"/>
      <c r="G68" s="25">
        <v>0</v>
      </c>
      <c r="H68" s="48">
        <f>ROUND(D68*ROUND(G68,2),2)</f>
        <v>0</v>
      </c>
    </row>
    <row r="69" spans="1:8" s="9" customFormat="1" x14ac:dyDescent="0.25">
      <c r="A69" s="52">
        <v>35</v>
      </c>
      <c r="B69" s="20" t="s">
        <v>86</v>
      </c>
      <c r="C69" s="20" t="s">
        <v>44</v>
      </c>
      <c r="D69" s="15">
        <v>15</v>
      </c>
      <c r="E69" s="20" t="s">
        <v>45</v>
      </c>
      <c r="F69" s="20"/>
      <c r="G69" s="25">
        <v>0</v>
      </c>
      <c r="H69" s="48">
        <f>ROUND(D69*ROUND(G69,2),2)</f>
        <v>0</v>
      </c>
    </row>
    <row r="70" spans="1:8" s="9" customFormat="1" x14ac:dyDescent="0.25">
      <c r="A70" s="52">
        <v>36</v>
      </c>
      <c r="B70" s="20" t="s">
        <v>87</v>
      </c>
      <c r="C70" s="20" t="s">
        <v>44</v>
      </c>
      <c r="D70" s="15">
        <v>60</v>
      </c>
      <c r="E70" s="20" t="s">
        <v>45</v>
      </c>
      <c r="F70" s="20"/>
      <c r="G70" s="25">
        <v>0</v>
      </c>
      <c r="H70" s="48">
        <f>ROUND(D70*ROUND(G70,2),2)</f>
        <v>0</v>
      </c>
    </row>
    <row r="71" spans="1:8" s="9" customFormat="1" x14ac:dyDescent="0.25">
      <c r="A71" s="52">
        <v>37</v>
      </c>
      <c r="B71" s="20" t="s">
        <v>79</v>
      </c>
      <c r="C71" s="20" t="s">
        <v>44</v>
      </c>
      <c r="D71" s="15">
        <v>15</v>
      </c>
      <c r="E71" s="20" t="s">
        <v>45</v>
      </c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88</v>
      </c>
      <c r="C72" s="20" t="s">
        <v>44</v>
      </c>
      <c r="D72" s="15">
        <v>20</v>
      </c>
      <c r="E72" s="20" t="s">
        <v>45</v>
      </c>
      <c r="F72" s="20"/>
      <c r="G72" s="25">
        <v>0</v>
      </c>
      <c r="H72" s="48">
        <f>ROUND(D72*ROUND(G72,2),2)</f>
        <v>0</v>
      </c>
    </row>
    <row r="73" spans="1:8" s="9" customFormat="1" x14ac:dyDescent="0.25">
      <c r="A73" s="52">
        <v>39</v>
      </c>
      <c r="B73" s="20" t="s">
        <v>89</v>
      </c>
      <c r="C73" s="20" t="s">
        <v>44</v>
      </c>
      <c r="D73" s="15">
        <v>5</v>
      </c>
      <c r="E73" s="20"/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78</v>
      </c>
      <c r="C74" s="20" t="s">
        <v>44</v>
      </c>
      <c r="D74" s="15">
        <v>31</v>
      </c>
      <c r="E74" s="20" t="s">
        <v>45</v>
      </c>
      <c r="F74" s="20"/>
      <c r="G74" s="25">
        <v>0</v>
      </c>
      <c r="H74" s="48">
        <f>ROUND(D74*ROUND(G74,2),2)</f>
        <v>0</v>
      </c>
    </row>
    <row r="75" spans="1:8" s="9" customFormat="1" x14ac:dyDescent="0.25">
      <c r="A75" s="52">
        <v>41</v>
      </c>
      <c r="B75" s="20" t="s">
        <v>90</v>
      </c>
      <c r="C75" s="20" t="s">
        <v>49</v>
      </c>
      <c r="D75" s="15">
        <v>12</v>
      </c>
      <c r="E75" s="20"/>
      <c r="F75" s="20"/>
      <c r="G75" s="25">
        <v>0</v>
      </c>
      <c r="H75" s="48">
        <f>ROUND(D75*ROUND(G75,2),2)</f>
        <v>0</v>
      </c>
    </row>
    <row r="76" spans="1:8" s="9" customFormat="1" x14ac:dyDescent="0.25">
      <c r="A76" s="52">
        <v>42</v>
      </c>
      <c r="B76" s="20" t="s">
        <v>91</v>
      </c>
      <c r="C76" s="20" t="s">
        <v>49</v>
      </c>
      <c r="D76" s="15">
        <v>4</v>
      </c>
      <c r="E76" s="20"/>
      <c r="F76" s="20"/>
      <c r="G76" s="25">
        <v>0</v>
      </c>
      <c r="H76" s="48">
        <f>ROUND(D76*ROUND(G76,2),2)</f>
        <v>0</v>
      </c>
    </row>
    <row r="77" spans="1:8" s="9" customFormat="1" x14ac:dyDescent="0.25">
      <c r="A77" s="52">
        <v>43</v>
      </c>
      <c r="B77" s="20" t="s">
        <v>92</v>
      </c>
      <c r="C77" s="20" t="s">
        <v>49</v>
      </c>
      <c r="D77" s="15">
        <v>18</v>
      </c>
      <c r="E77" s="20"/>
      <c r="F77" s="20"/>
      <c r="G77" s="25">
        <v>0</v>
      </c>
      <c r="H77" s="48">
        <f>ROUND(D77*ROUND(G77,2),2)</f>
        <v>0</v>
      </c>
    </row>
    <row r="78" spans="1:8" s="9" customFormat="1" x14ac:dyDescent="0.25">
      <c r="A78" s="52">
        <v>44</v>
      </c>
      <c r="B78" s="20" t="s">
        <v>93</v>
      </c>
      <c r="C78" s="20" t="s">
        <v>49</v>
      </c>
      <c r="D78" s="15">
        <v>4</v>
      </c>
      <c r="E78" s="20"/>
      <c r="F78" s="20"/>
      <c r="G78" s="25">
        <v>0</v>
      </c>
      <c r="H78" s="48">
        <f>ROUND(D78*ROUND(G78,2),2)</f>
        <v>0</v>
      </c>
    </row>
    <row r="79" spans="1:8" s="9" customFormat="1" x14ac:dyDescent="0.25">
      <c r="A79" s="52">
        <v>45</v>
      </c>
      <c r="B79" s="20" t="s">
        <v>94</v>
      </c>
      <c r="C79" s="20" t="s">
        <v>49</v>
      </c>
      <c r="D79" s="15">
        <v>11</v>
      </c>
      <c r="E79" s="20"/>
      <c r="F79" s="20"/>
      <c r="G79" s="25">
        <v>0</v>
      </c>
      <c r="H79" s="48">
        <f>ROUND(D79*ROUND(G79,2),2)</f>
        <v>0</v>
      </c>
    </row>
    <row r="80" spans="1:8" s="9" customFormat="1" x14ac:dyDescent="0.25">
      <c r="A80" s="52">
        <v>46</v>
      </c>
      <c r="B80" s="20" t="s">
        <v>95</v>
      </c>
      <c r="C80" s="20" t="s">
        <v>49</v>
      </c>
      <c r="D80" s="15">
        <v>5</v>
      </c>
      <c r="E80" s="20"/>
      <c r="F80" s="20"/>
      <c r="G80" s="25">
        <v>0</v>
      </c>
      <c r="H80" s="48">
        <f>ROUND(D80*ROUND(G80,2),2)</f>
        <v>0</v>
      </c>
    </row>
    <row r="81" spans="1:8" s="9" customFormat="1" x14ac:dyDescent="0.25">
      <c r="A81" s="52">
        <v>47</v>
      </c>
      <c r="B81" s="20" t="s">
        <v>96</v>
      </c>
      <c r="C81" s="20" t="s">
        <v>49</v>
      </c>
      <c r="D81" s="15">
        <v>23</v>
      </c>
      <c r="E81" s="20"/>
      <c r="F81" s="20"/>
      <c r="G81" s="25">
        <v>0</v>
      </c>
      <c r="H81" s="48">
        <f>ROUND(D81*ROUND(G81,2),2)</f>
        <v>0</v>
      </c>
    </row>
    <row r="82" spans="1:8" s="9" customFormat="1" x14ac:dyDescent="0.25">
      <c r="A82" s="52">
        <v>48</v>
      </c>
      <c r="B82" s="20" t="s">
        <v>97</v>
      </c>
      <c r="C82" s="20" t="s">
        <v>49</v>
      </c>
      <c r="D82" s="15">
        <v>2</v>
      </c>
      <c r="E82" s="20"/>
      <c r="F82" s="20"/>
      <c r="G82" s="25">
        <v>0</v>
      </c>
      <c r="H82" s="48">
        <f>ROUND(D82*ROUND(G82,2),2)</f>
        <v>0</v>
      </c>
    </row>
    <row r="83" spans="1:8" s="9" customFormat="1" x14ac:dyDescent="0.25">
      <c r="A83" s="52">
        <v>49</v>
      </c>
      <c r="B83" s="20" t="s">
        <v>98</v>
      </c>
      <c r="C83" s="20" t="s">
        <v>49</v>
      </c>
      <c r="D83" s="15">
        <v>4</v>
      </c>
      <c r="E83" s="20"/>
      <c r="F83" s="20"/>
      <c r="G83" s="25">
        <v>0</v>
      </c>
      <c r="H83" s="48">
        <f>ROUND(D83*ROUND(G83,2),2)</f>
        <v>0</v>
      </c>
    </row>
    <row r="84" spans="1:8" s="9" customFormat="1" x14ac:dyDescent="0.25">
      <c r="A84" s="52">
        <v>50</v>
      </c>
      <c r="B84" s="20" t="s">
        <v>86</v>
      </c>
      <c r="C84" s="20" t="s">
        <v>44</v>
      </c>
      <c r="D84" s="15">
        <v>50</v>
      </c>
      <c r="E84" s="20" t="s">
        <v>45</v>
      </c>
      <c r="F84" s="20"/>
      <c r="G84" s="25">
        <v>0</v>
      </c>
      <c r="H84" s="48">
        <f>ROUND(D84*ROUND(G84,2),2)</f>
        <v>0</v>
      </c>
    </row>
    <row r="85" spans="1:8" s="9" customFormat="1" x14ac:dyDescent="0.25">
      <c r="A85" s="52">
        <v>51</v>
      </c>
      <c r="B85" s="20" t="s">
        <v>78</v>
      </c>
      <c r="C85" s="20" t="s">
        <v>44</v>
      </c>
      <c r="D85" s="15">
        <v>50</v>
      </c>
      <c r="E85" s="20" t="s">
        <v>45</v>
      </c>
      <c r="F85" s="20"/>
      <c r="G85" s="25">
        <v>0</v>
      </c>
      <c r="H85" s="48">
        <f>ROUND(D85*ROUND(G85,2),2)</f>
        <v>0</v>
      </c>
    </row>
    <row r="86" spans="1:8" s="9" customFormat="1" x14ac:dyDescent="0.25">
      <c r="A86" s="52">
        <v>52</v>
      </c>
      <c r="B86" s="20" t="s">
        <v>99</v>
      </c>
      <c r="C86" s="20" t="s">
        <v>49</v>
      </c>
      <c r="D86" s="15">
        <v>5</v>
      </c>
      <c r="E86" s="20" t="s">
        <v>45</v>
      </c>
      <c r="F86" s="20"/>
      <c r="G86" s="25">
        <v>0</v>
      </c>
      <c r="H86" s="48">
        <f>ROUND(D86*ROUND(G86,2),2)</f>
        <v>0</v>
      </c>
    </row>
    <row r="87" spans="1:8" s="9" customFormat="1" x14ac:dyDescent="0.25">
      <c r="A87" s="52">
        <v>53</v>
      </c>
      <c r="B87" s="20" t="s">
        <v>100</v>
      </c>
      <c r="C87" s="20" t="s">
        <v>44</v>
      </c>
      <c r="D87" s="15">
        <v>10</v>
      </c>
      <c r="E87" s="20" t="s">
        <v>101</v>
      </c>
      <c r="F87" s="20"/>
      <c r="G87" s="25">
        <v>0</v>
      </c>
      <c r="H87" s="48">
        <f>ROUND(D87*ROUND(G87,2),2)</f>
        <v>0</v>
      </c>
    </row>
    <row r="88" spans="1:8" s="9" customFormat="1" x14ac:dyDescent="0.25">
      <c r="A88" s="52">
        <v>54</v>
      </c>
      <c r="B88" s="20" t="s">
        <v>102</v>
      </c>
      <c r="C88" s="20" t="s">
        <v>44</v>
      </c>
      <c r="D88" s="15">
        <v>14</v>
      </c>
      <c r="E88" s="20" t="s">
        <v>45</v>
      </c>
      <c r="F88" s="20"/>
      <c r="G88" s="25">
        <v>0</v>
      </c>
      <c r="H88" s="48">
        <f>ROUND(D88*ROUND(G88,2),2)</f>
        <v>0</v>
      </c>
    </row>
    <row r="89" spans="1:8" s="9" customFormat="1" x14ac:dyDescent="0.25">
      <c r="A89" s="52">
        <v>55</v>
      </c>
      <c r="B89" s="20" t="s">
        <v>103</v>
      </c>
      <c r="C89" s="20" t="s">
        <v>44</v>
      </c>
      <c r="D89" s="15">
        <v>10</v>
      </c>
      <c r="E89" s="20" t="s">
        <v>45</v>
      </c>
      <c r="F89" s="20"/>
      <c r="G89" s="25">
        <v>0</v>
      </c>
      <c r="H89" s="48">
        <f>ROUND(D89*ROUND(G89,2),2)</f>
        <v>0</v>
      </c>
    </row>
    <row r="90" spans="1:8" s="9" customFormat="1" x14ac:dyDescent="0.25">
      <c r="A90" s="52">
        <v>56</v>
      </c>
      <c r="B90" s="20" t="s">
        <v>104</v>
      </c>
      <c r="C90" s="20" t="s">
        <v>44</v>
      </c>
      <c r="D90" s="15">
        <v>50</v>
      </c>
      <c r="E90" s="20" t="s">
        <v>105</v>
      </c>
      <c r="F90" s="20"/>
      <c r="G90" s="25">
        <v>0</v>
      </c>
      <c r="H90" s="48">
        <f>ROUND(D90*ROUND(G90,2),2)</f>
        <v>0</v>
      </c>
    </row>
    <row r="91" spans="1:8" s="9" customFormat="1" x14ac:dyDescent="0.25">
      <c r="A91" s="52">
        <v>57</v>
      </c>
      <c r="B91" s="20" t="s">
        <v>106</v>
      </c>
      <c r="C91" s="20" t="s">
        <v>44</v>
      </c>
      <c r="D91" s="15">
        <v>65</v>
      </c>
      <c r="E91" s="20" t="s">
        <v>45</v>
      </c>
      <c r="F91" s="20"/>
      <c r="G91" s="25">
        <v>0</v>
      </c>
      <c r="H91" s="48">
        <f>ROUND(D91*ROUND(G91,2),2)</f>
        <v>0</v>
      </c>
    </row>
    <row r="92" spans="1:8" s="9" customFormat="1" x14ac:dyDescent="0.25">
      <c r="A92" s="52">
        <v>58</v>
      </c>
      <c r="B92" s="20" t="s">
        <v>87</v>
      </c>
      <c r="C92" s="20" t="s">
        <v>44</v>
      </c>
      <c r="D92" s="15">
        <v>90</v>
      </c>
      <c r="E92" s="20" t="s">
        <v>45</v>
      </c>
      <c r="F92" s="20"/>
      <c r="G92" s="25">
        <v>0</v>
      </c>
      <c r="H92" s="48">
        <f>ROUND(D92*ROUND(G92,2),2)</f>
        <v>0</v>
      </c>
    </row>
    <row r="93" spans="1:8" s="9" customFormat="1" x14ac:dyDescent="0.25">
      <c r="A93" s="52">
        <v>59</v>
      </c>
      <c r="B93" s="20" t="s">
        <v>78</v>
      </c>
      <c r="C93" s="20" t="s">
        <v>44</v>
      </c>
      <c r="D93" s="15">
        <v>100</v>
      </c>
      <c r="E93" s="20" t="s">
        <v>45</v>
      </c>
      <c r="F93" s="20"/>
      <c r="G93" s="25">
        <v>0</v>
      </c>
      <c r="H93" s="48">
        <f>ROUND(D93*ROUND(G93,2),2)</f>
        <v>0</v>
      </c>
    </row>
    <row r="94" spans="1:8" s="9" customFormat="1" x14ac:dyDescent="0.25">
      <c r="A94" s="52">
        <v>60</v>
      </c>
      <c r="B94" s="20" t="s">
        <v>107</v>
      </c>
      <c r="C94" s="20" t="s">
        <v>44</v>
      </c>
      <c r="D94" s="15">
        <v>110</v>
      </c>
      <c r="E94" s="20" t="s">
        <v>81</v>
      </c>
      <c r="F94" s="20"/>
      <c r="G94" s="25">
        <v>0</v>
      </c>
      <c r="H94" s="48">
        <f>ROUND(D94*ROUND(G94,2),2)</f>
        <v>0</v>
      </c>
    </row>
    <row r="95" spans="1:8" s="9" customFormat="1" x14ac:dyDescent="0.25">
      <c r="A95" s="52">
        <v>61</v>
      </c>
      <c r="B95" s="20" t="s">
        <v>108</v>
      </c>
      <c r="C95" s="20" t="s">
        <v>49</v>
      </c>
      <c r="D95" s="15">
        <v>20</v>
      </c>
      <c r="E95" s="20" t="s">
        <v>109</v>
      </c>
      <c r="F95" s="20"/>
      <c r="G95" s="25">
        <v>0</v>
      </c>
      <c r="H95" s="48">
        <f>ROUND(D95*ROUND(G95,2),2)</f>
        <v>0</v>
      </c>
    </row>
    <row r="96" spans="1:8" s="9" customFormat="1" x14ac:dyDescent="0.25">
      <c r="A96" s="52">
        <v>62</v>
      </c>
      <c r="B96" s="20" t="s">
        <v>110</v>
      </c>
      <c r="C96" s="20" t="s">
        <v>44</v>
      </c>
      <c r="D96" s="15">
        <v>50</v>
      </c>
      <c r="E96" s="20" t="s">
        <v>45</v>
      </c>
      <c r="F96" s="20"/>
      <c r="G96" s="25">
        <v>0</v>
      </c>
      <c r="H96" s="48">
        <f>ROUND(D96*ROUND(G96,2),2)</f>
        <v>0</v>
      </c>
    </row>
    <row r="97" spans="1:8" s="9" customFormat="1" x14ac:dyDescent="0.25">
      <c r="A97" s="52">
        <v>63</v>
      </c>
      <c r="B97" s="20" t="s">
        <v>84</v>
      </c>
      <c r="C97" s="20" t="s">
        <v>44</v>
      </c>
      <c r="D97" s="15">
        <v>20</v>
      </c>
      <c r="E97" s="20" t="s">
        <v>45</v>
      </c>
      <c r="F97" s="20"/>
      <c r="G97" s="25">
        <v>0</v>
      </c>
      <c r="H97" s="48">
        <f>ROUND(D97*ROUND(G97,2),2)</f>
        <v>0</v>
      </c>
    </row>
    <row r="98" spans="1:8" s="9" customFormat="1" x14ac:dyDescent="0.25">
      <c r="A98" s="52">
        <v>64</v>
      </c>
      <c r="B98" s="20" t="s">
        <v>77</v>
      </c>
      <c r="C98" s="20" t="s">
        <v>44</v>
      </c>
      <c r="D98" s="15">
        <v>50</v>
      </c>
      <c r="E98" s="20" t="s">
        <v>45</v>
      </c>
      <c r="F98" s="20"/>
      <c r="G98" s="25">
        <v>0</v>
      </c>
      <c r="H98" s="48">
        <f>ROUND(D98*ROUND(G98,2),2)</f>
        <v>0</v>
      </c>
    </row>
    <row r="99" spans="1:8" s="9" customFormat="1" x14ac:dyDescent="0.25">
      <c r="A99" s="52">
        <v>65</v>
      </c>
      <c r="B99" s="20" t="s">
        <v>46</v>
      </c>
      <c r="C99" s="20" t="s">
        <v>44</v>
      </c>
      <c r="D99" s="15">
        <v>50</v>
      </c>
      <c r="E99" s="20" t="s">
        <v>45</v>
      </c>
      <c r="F99" s="20"/>
      <c r="G99" s="25">
        <v>0</v>
      </c>
      <c r="H99" s="48">
        <f>ROUND(D99*ROUND(G99,2),2)</f>
        <v>0</v>
      </c>
    </row>
    <row r="100" spans="1:8" s="9" customFormat="1" x14ac:dyDescent="0.25">
      <c r="A100" s="52">
        <v>66</v>
      </c>
      <c r="B100" s="20" t="s">
        <v>78</v>
      </c>
      <c r="C100" s="20" t="s">
        <v>44</v>
      </c>
      <c r="D100" s="15">
        <v>30</v>
      </c>
      <c r="E100" s="20" t="s">
        <v>45</v>
      </c>
      <c r="F100" s="20"/>
      <c r="G100" s="25">
        <v>0</v>
      </c>
      <c r="H100" s="48">
        <f>ROUND(D100*ROUND(G100,2),2)</f>
        <v>0</v>
      </c>
    </row>
    <row r="101" spans="1:8" s="9" customFormat="1" x14ac:dyDescent="0.25">
      <c r="A101" s="52">
        <v>67</v>
      </c>
      <c r="B101" s="20" t="s">
        <v>111</v>
      </c>
      <c r="C101" s="20" t="s">
        <v>44</v>
      </c>
      <c r="D101" s="15">
        <v>50</v>
      </c>
      <c r="E101" s="20" t="s">
        <v>45</v>
      </c>
      <c r="F101" s="20"/>
      <c r="G101" s="25">
        <v>0</v>
      </c>
      <c r="H101" s="48">
        <f>ROUND(D101*ROUND(G101,2),2)</f>
        <v>0</v>
      </c>
    </row>
    <row r="102" spans="1:8" s="9" customFormat="1" x14ac:dyDescent="0.25">
      <c r="A102" s="52">
        <v>68</v>
      </c>
      <c r="B102" s="20" t="s">
        <v>112</v>
      </c>
      <c r="C102" s="20" t="s">
        <v>44</v>
      </c>
      <c r="D102" s="15">
        <v>100</v>
      </c>
      <c r="E102" s="20" t="s">
        <v>45</v>
      </c>
      <c r="F102" s="20"/>
      <c r="G102" s="25">
        <v>0</v>
      </c>
      <c r="H102" s="48">
        <f>ROUND(D102*ROUND(G102,2),2)</f>
        <v>0</v>
      </c>
    </row>
    <row r="103" spans="1:8" x14ac:dyDescent="0.25">
      <c r="A103" s="56"/>
      <c r="B103" s="5" t="s">
        <v>113</v>
      </c>
      <c r="C103" s="26"/>
      <c r="D103" s="6" t="s">
        <v>114</v>
      </c>
      <c r="E103" s="26"/>
      <c r="F103" s="26"/>
      <c r="G103" s="26"/>
      <c r="H103" s="49">
        <f>SUM(H34:H102)</f>
        <v>0</v>
      </c>
    </row>
    <row r="104" spans="1:8" x14ac:dyDescent="0.25">
      <c r="A104" s="56"/>
      <c r="B104" s="5" t="s">
        <v>115</v>
      </c>
      <c r="C104" s="26"/>
      <c r="D104" s="26"/>
      <c r="E104" s="26"/>
      <c r="F104" s="26"/>
      <c r="G104" s="26"/>
      <c r="H104" s="49">
        <f>H103*0.18</f>
        <v>0</v>
      </c>
    </row>
    <row r="105" spans="1:8" ht="15.75" thickBot="1" x14ac:dyDescent="0.3">
      <c r="A105" s="57"/>
      <c r="B105" s="33" t="s">
        <v>116</v>
      </c>
      <c r="C105" s="32"/>
      <c r="D105" s="32"/>
      <c r="E105" s="32"/>
      <c r="F105" s="32"/>
      <c r="G105" s="32"/>
      <c r="H105" s="50">
        <f>SUM(H103:H104)</f>
        <v>0</v>
      </c>
    </row>
    <row r="106" spans="1:8" ht="39.950000000000003" customHeight="1" x14ac:dyDescent="0.25">
      <c r="B106" s="27" t="s">
        <v>117</v>
      </c>
      <c r="C106" s="28"/>
      <c r="D106" s="28"/>
      <c r="E106" s="28"/>
      <c r="F106" s="28"/>
      <c r="G106" s="28"/>
      <c r="H106" s="28"/>
    </row>
    <row r="107" spans="1:8" ht="20.100000000000001" customHeight="1" x14ac:dyDescent="0.25">
      <c r="B107" s="29" t="s">
        <v>118</v>
      </c>
      <c r="C107" s="4"/>
      <c r="D107" s="4"/>
      <c r="E107" s="4"/>
      <c r="F107" s="4"/>
      <c r="G107" s="4"/>
      <c r="H107" s="4"/>
    </row>
    <row r="108" spans="1:8" x14ac:dyDescent="0.25">
      <c r="B108" s="3" t="s">
        <v>119</v>
      </c>
      <c r="C108" s="2"/>
      <c r="D108" s="2"/>
      <c r="E108" s="2"/>
      <c r="F108" s="2"/>
      <c r="G108" s="2"/>
      <c r="H108" s="2"/>
    </row>
    <row r="109" spans="1:8" x14ac:dyDescent="0.25">
      <c r="B109" s="1" t="s">
        <v>120</v>
      </c>
      <c r="C109" s="2"/>
      <c r="D109" s="2"/>
      <c r="E109" s="2"/>
      <c r="F109" s="2"/>
      <c r="G109" s="2"/>
      <c r="H109" s="2"/>
    </row>
    <row r="110" spans="1:8" x14ac:dyDescent="0.25">
      <c r="B110" s="1" t="s">
        <v>121</v>
      </c>
      <c r="C110" s="2"/>
      <c r="D110" s="2"/>
      <c r="E110" s="2"/>
      <c r="F110" s="2"/>
      <c r="G110" s="2"/>
      <c r="H110" s="2"/>
    </row>
    <row r="112" spans="1:8" s="9" customFormat="1" x14ac:dyDescent="0.25">
      <c r="B112" s="30" t="s">
        <v>122</v>
      </c>
      <c r="D112" s="30" t="s">
        <v>123</v>
      </c>
      <c r="H112" s="30" t="s">
        <v>124</v>
      </c>
    </row>
    <row r="114" spans="2:2" x14ac:dyDescent="0.25">
      <c r="B114" s="31" t="s">
        <v>125</v>
      </c>
    </row>
  </sheetData>
  <mergeCells count="65">
    <mergeCell ref="B108:H108"/>
    <mergeCell ref="B109:H109"/>
    <mergeCell ref="B110:H110"/>
    <mergeCell ref="C32:E32"/>
    <mergeCell ref="F32:H32"/>
    <mergeCell ref="C33:E33"/>
    <mergeCell ref="F33:H33"/>
    <mergeCell ref="B106:H106"/>
    <mergeCell ref="B107:H107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2014-11-17T12:02:42Z</dcterms:created>
  <dcterms:modified xsi:type="dcterms:W3CDTF">2014-11-17T12:05:58Z</dcterms:modified>
</cp:coreProperties>
</file>